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2 СКС\СКС-2557 Передача данных в ИС НЕКТА (УМ)\СКС-2557\"/>
    </mc:Choice>
  </mc:AlternateContent>
  <bookViews>
    <workbookView xWindow="-180" yWindow="-60" windowWidth="15540" windowHeight="1276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Обоснование!$A$1:$AD$42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/>
</workbook>
</file>

<file path=xl/calcChain.xml><?xml version="1.0" encoding="utf-8"?>
<calcChain xmlns="http://schemas.openxmlformats.org/spreadsheetml/2006/main">
  <c r="AB22" i="3" l="1"/>
  <c r="AD22" i="3" s="1"/>
  <c r="AA22" i="3"/>
  <c r="AB21" i="3"/>
  <c r="AD21" i="3" s="1"/>
  <c r="AA21" i="3"/>
  <c r="AB20" i="3"/>
  <c r="AD20" i="3" s="1"/>
  <c r="AA20" i="3"/>
  <c r="AB19" i="3"/>
  <c r="AC19" i="3" s="1"/>
  <c r="AA19" i="3"/>
  <c r="AC20" i="3" l="1"/>
  <c r="AC23" i="3" s="1"/>
  <c r="AD19" i="3"/>
  <c r="AC21" i="3"/>
  <c r="AC22" i="3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<sst xmlns="http://schemas.openxmlformats.org/spreadsheetml/2006/main" count="90" uniqueCount="83">
  <si>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</si>
  <si>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</si>
  <si>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</si>
  <si>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</si>
  <si>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</si>
  <si>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</si>
  <si>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</si>
  <si>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</si>
  <si>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</si>
  <si>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</si>
  <si>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</si>
  <si>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</si>
  <si>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</si>
  <si>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</si>
  <si>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</si>
  <si>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</si>
  <si>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</si>
  <si>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</si>
  <si>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</si>
  <si>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</si>
  <si>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</si>
  <si>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</si>
  <si>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</si>
  <si>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</si>
  <si>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</si>
  <si>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</si>
  <si>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</si>
  <si>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</si>
  <si>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</si>
  <si>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</si>
  <si>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</si>
  <si>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</si>
  <si>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</si>
  <si>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</si>
  <si>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</si>
  <si>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</si>
  <si>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</si>
  <si>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</si>
  <si>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</si>
  <si>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</si>
  <si>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</si>
  <si>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</si>
  <si>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</si>
  <si>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</si>
  <si>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</si>
  <si>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</si>
  <si>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</si>
  <si>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</si>
  <si>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</si>
  <si>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</si>
  <si>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</si>
  <si>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</si>
  <si>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</si>
  <si>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</si>
  <si>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</si>
  <si>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</si>
  <si>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</si>
  <si>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</si>
  <si>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</si>
  <si>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</si>
  <si>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</si>
  <si>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</si>
  <si>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</si>
  <si>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</si>
  <si>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</si>
  <si>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</si>
  <si>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</si>
  <si>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Начальник УМТС</t>
  </si>
  <si>
    <t>Аблякимов Р.Э,</t>
  </si>
  <si>
    <t>услуга</t>
  </si>
  <si>
    <t>Главный метролог</t>
  </si>
  <si>
    <t>Яковлев И.Е.</t>
  </si>
  <si>
    <t>г. Самара</t>
  </si>
  <si>
    <t>Транспортные расходы Исполнителя</t>
  </si>
  <si>
    <t>Услуги по организации автоматической передачи данных с ОДПУ в информационную систему НЕКТА на 2023 год.</t>
  </si>
  <si>
    <t>Выезд на объект для проведения замеров и предмонтажного обследования;</t>
  </si>
  <si>
    <t>Монтаж оборудования передачи данных, настройка и организация передачи показаний с ОДПУ в информационную систему НЕКТА при длине кабеля линии связи до 5 м.</t>
  </si>
  <si>
    <t>Монтаж оборудования передачи данных, настройка и организация передачи показаний с ОДПУ в информационную систему НЕКТА при длине кабеля линии связи от 5 до 15 м.</t>
  </si>
  <si>
    <t>Монтаж оборудования передачи данных, настройка и организация передачи показаний с ОДПУ в информационную систему НЕКТА при длине кабеля линии связи от 15 до 25 м.</t>
  </si>
  <si>
    <t>Поставщик 1</t>
  </si>
  <si>
    <t>Поставщик 2</t>
  </si>
  <si>
    <t>Поставщик 3</t>
  </si>
  <si>
    <t>Услуги по организации автоматической передачи данных с ОДПУ в информационную систему НЕКТА на 2023 год..
В том числе: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</si>
</sst>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21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11"/>
      <color theme="1"/>
      <name val="Calibri"/>
      <family val="2"/>
      <scheme val="minor"/>
    </font>
    <font>
      <sz val="12"/>
      <color rgb="FF000000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7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  <xf numFmtId="0" fontId="19" fillId="0" borderId="0"/>
  </cellStyleXfs>
  <cellXfs count="70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165" fontId="8" fillId="0" borderId="1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center" vertical="center" wrapText="1"/>
    </xf>
    <xf numFmtId="166" fontId="6" fillId="0" borderId="1" xfId="32" applyNumberFormat="1" applyFont="1" applyFill="1" applyBorder="1" applyAlignment="1">
      <alignment horizontal="center" vertical="center" wrapText="1"/>
    </xf>
    <xf numFmtId="166" fontId="8" fillId="0" borderId="1" xfId="32" applyNumberFormat="1" applyFont="1" applyFill="1" applyBorder="1" applyAlignment="1">
      <alignment horizontal="center" vertical="center" wrapText="1"/>
    </xf>
    <xf numFmtId="4" fontId="6" fillId="0" borderId="2" xfId="0" applyNumberFormat="1" applyFont="1" applyFill="1" applyBorder="1" applyAlignment="1">
      <alignment horizontal="center" vertical="center" wrapText="1"/>
    </xf>
    <xf numFmtId="165" fontId="10" fillId="0" borderId="2" xfId="0" applyNumberFormat="1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10" fillId="0" borderId="10" xfId="0" applyFont="1" applyFill="1" applyBorder="1" applyAlignment="1">
      <alignment horizontal="center" vertical="center" wrapText="1"/>
    </xf>
    <xf numFmtId="0" fontId="8" fillId="0" borderId="0" xfId="0" applyFont="1" applyFill="1" applyAlignment="1">
      <alignment horizontal="center" vertical="center"/>
    </xf>
    <xf numFmtId="1" fontId="10" fillId="0" borderId="2" xfId="0" applyNumberFormat="1" applyFont="1" applyFill="1" applyBorder="1" applyAlignment="1">
      <alignment horizontal="center" vertical="center" wrapText="1"/>
    </xf>
    <xf numFmtId="167" fontId="10" fillId="0" borderId="2" xfId="0" applyNumberFormat="1" applyFont="1" applyFill="1" applyBorder="1" applyAlignment="1">
      <alignment horizontal="center" vertical="center" wrapText="1"/>
    </xf>
    <xf numFmtId="4" fontId="6" fillId="0" borderId="1" xfId="0" applyNumberFormat="1" applyFont="1" applyFill="1" applyBorder="1" applyAlignment="1">
      <alignment horizontal="center" vertical="center" wrapText="1"/>
    </xf>
    <xf numFmtId="4" fontId="9" fillId="0" borderId="1" xfId="36" applyNumberFormat="1" applyFont="1" applyFill="1" applyBorder="1" applyAlignment="1">
      <alignment vertical="center" wrapText="1"/>
    </xf>
    <xf numFmtId="0" fontId="10" fillId="0" borderId="2" xfId="0" applyFont="1" applyFill="1" applyBorder="1" applyAlignment="1">
      <alignment horizontal="left" vertical="center" wrapText="1"/>
    </xf>
    <xf numFmtId="0" fontId="20" fillId="0" borderId="1" xfId="0" applyFont="1" applyFill="1" applyBorder="1" applyAlignment="1">
      <alignment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8" fillId="0" borderId="8" xfId="0" applyFont="1" applyFill="1" applyBorder="1" applyAlignment="1">
      <alignment horizontal="left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</cellXfs>
  <cellStyles count="37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бычный 6" xfId="36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17</xdr:row>
      <xdr:rowOff>435156</xdr:rowOff>
    </xdr:from>
    <xdr:to>
      <xdr:col>29</xdr:col>
      <xdr:colOff>2995</xdr:colOff>
      <xdr:row>17</xdr:row>
      <xdr:rowOff>435400</xdr:rowOff>
    </xdr:to>
    <xdr:pic>
      <xdr:nvPicPr>
        <xdr:cNvPr id="1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7851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 refreshError="1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 refreshError="1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40"/>
  <sheetViews>
    <sheetView tabSelected="1" view="pageBreakPreview" zoomScale="70" zoomScaleNormal="70" zoomScaleSheetLayoutView="7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K5" sqref="K5"/>
    </sheetView>
  </sheetViews>
  <sheetFormatPr defaultColWidth="8.85546875" defaultRowHeight="12.75" x14ac:dyDescent="0.2"/>
  <cols>
    <col min="1" max="1" width="4.42578125" style="1" customWidth="1"/>
    <col min="2" max="2" width="10" style="1" customWidth="1"/>
    <col min="3" max="3" width="38.5703125" style="1" customWidth="1"/>
    <col min="4" max="4" width="8.28515625" style="1" customWidth="1"/>
    <col min="5" max="5" width="9.5703125" style="1" customWidth="1"/>
    <col min="6" max="7" width="10.85546875" style="1" customWidth="1"/>
    <col min="8" max="8" width="11.7109375" style="1" customWidth="1"/>
    <col min="9" max="9" width="14.7109375" style="1" customWidth="1"/>
    <col min="10" max="10" width="14.42578125" style="1" customWidth="1"/>
    <col min="11" max="11" width="27.5703125" style="1" customWidth="1"/>
    <col min="12" max="16" width="12.7109375" style="1" customWidth="1"/>
    <col min="17" max="26" width="12.7109375" style="1" hidden="1" customWidth="1"/>
    <col min="27" max="27" width="14.7109375" style="1" customWidth="1"/>
    <col min="28" max="28" width="12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63</v>
      </c>
    </row>
    <row r="2" spans="1:30" ht="15.75" hidden="1" x14ac:dyDescent="0.2">
      <c r="V2" s="2"/>
      <c r="AA2" s="1" t="s">
        <v>64</v>
      </c>
    </row>
    <row r="3" spans="1:30" ht="15.75" hidden="1" x14ac:dyDescent="0.2">
      <c r="V3" s="2"/>
      <c r="AA3" s="1" t="s">
        <v>65</v>
      </c>
    </row>
    <row r="4" spans="1:30" ht="16.5" customHeight="1" x14ac:dyDescent="0.25"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</row>
    <row r="5" spans="1:30" ht="15.75" customHeight="1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ht="19.5" customHeight="1" x14ac:dyDescent="0.2">
      <c r="C6" s="7" t="s">
        <v>11</v>
      </c>
      <c r="D6" s="60" t="s">
        <v>66</v>
      </c>
      <c r="E6" s="61"/>
      <c r="F6" s="61"/>
      <c r="G6" s="61"/>
      <c r="H6" s="61"/>
      <c r="I6" s="61"/>
      <c r="J6" s="61"/>
      <c r="K6" s="61"/>
      <c r="L6" s="61"/>
      <c r="M6" s="61"/>
      <c r="N6" s="61"/>
      <c r="O6" s="61"/>
      <c r="P6" s="61"/>
      <c r="Q6" s="61"/>
      <c r="R6" s="61"/>
      <c r="S6" s="61"/>
      <c r="T6" s="61"/>
      <c r="U6" s="61"/>
      <c r="V6" s="61"/>
      <c r="W6" s="61"/>
      <c r="X6" s="61"/>
      <c r="Y6" s="61"/>
      <c r="Z6" s="61"/>
      <c r="AA6" s="61"/>
      <c r="AB6" s="61"/>
      <c r="AC6" s="62"/>
    </row>
    <row r="7" spans="1:30" s="6" customFormat="1" ht="19.5" customHeight="1" x14ac:dyDescent="0.2">
      <c r="C7" s="7" t="s">
        <v>28</v>
      </c>
      <c r="D7" s="60"/>
      <c r="E7" s="61"/>
      <c r="F7" s="61"/>
      <c r="G7" s="61"/>
      <c r="H7" s="61"/>
      <c r="I7" s="61"/>
      <c r="J7" s="61"/>
      <c r="K7" s="61"/>
      <c r="L7" s="61"/>
      <c r="M7" s="61"/>
      <c r="N7" s="61"/>
      <c r="O7" s="61"/>
      <c r="P7" s="61"/>
      <c r="Q7" s="61"/>
      <c r="R7" s="61"/>
      <c r="S7" s="61"/>
      <c r="T7" s="61"/>
      <c r="U7" s="61"/>
      <c r="V7" s="61"/>
      <c r="W7" s="61"/>
      <c r="X7" s="61"/>
      <c r="Y7" s="61"/>
      <c r="Z7" s="61"/>
      <c r="AA7" s="61"/>
      <c r="AB7" s="61"/>
      <c r="AC7" s="62"/>
    </row>
    <row r="8" spans="1:30" s="6" customFormat="1" ht="19.5" customHeight="1" x14ac:dyDescent="0.2">
      <c r="C8" s="7" t="s">
        <v>22</v>
      </c>
      <c r="D8" s="60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  <c r="S8" s="61"/>
      <c r="T8" s="61"/>
      <c r="U8" s="61"/>
      <c r="V8" s="61"/>
      <c r="W8" s="61"/>
      <c r="X8" s="61"/>
      <c r="Y8" s="61"/>
      <c r="Z8" s="61"/>
      <c r="AA8" s="61"/>
      <c r="AB8" s="61"/>
      <c r="AC8" s="62"/>
    </row>
    <row r="9" spans="1:30" s="6" customFormat="1" ht="19.5" customHeight="1" x14ac:dyDescent="0.2">
      <c r="C9" s="7" t="s">
        <v>21</v>
      </c>
      <c r="D9" s="60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  <c r="S9" s="61"/>
      <c r="T9" s="61"/>
      <c r="U9" s="61"/>
      <c r="V9" s="61"/>
      <c r="W9" s="61"/>
      <c r="X9" s="61"/>
      <c r="Y9" s="61"/>
      <c r="Z9" s="61"/>
      <c r="AA9" s="61"/>
      <c r="AB9" s="61"/>
      <c r="AC9" s="62"/>
    </row>
    <row r="10" spans="1:30" s="6" customFormat="1" ht="19.5" customHeight="1" x14ac:dyDescent="0.2">
      <c r="C10" s="7" t="s">
        <v>9</v>
      </c>
      <c r="D10" s="60" t="s">
        <v>74</v>
      </c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  <c r="S10" s="61"/>
      <c r="T10" s="61"/>
      <c r="U10" s="61"/>
      <c r="V10" s="61"/>
      <c r="W10" s="61"/>
      <c r="X10" s="61"/>
      <c r="Y10" s="61"/>
      <c r="Z10" s="61"/>
      <c r="AA10" s="61"/>
      <c r="AB10" s="61"/>
      <c r="AC10" s="62"/>
    </row>
    <row r="11" spans="1:30" s="6" customFormat="1" ht="27" customHeight="1" x14ac:dyDescent="0.2">
      <c r="C11" s="7" t="s">
        <v>10</v>
      </c>
      <c r="D11" s="60" t="s">
        <v>72</v>
      </c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  <c r="S11" s="61"/>
      <c r="T11" s="61"/>
      <c r="U11" s="61"/>
      <c r="V11" s="61"/>
      <c r="W11" s="61"/>
      <c r="X11" s="61"/>
      <c r="Y11" s="61"/>
      <c r="Z11" s="61"/>
      <c r="AA11" s="61"/>
      <c r="AB11" s="61"/>
      <c r="AC11" s="62"/>
    </row>
    <row r="12" spans="1:30" s="6" customFormat="1" ht="45.75" customHeight="1" x14ac:dyDescent="0.2">
      <c r="C12" s="7" t="s">
        <v>20</v>
      </c>
      <c r="D12" s="60" t="s">
        <v>73</v>
      </c>
      <c r="E12" s="61"/>
      <c r="F12" s="61"/>
      <c r="G12" s="61"/>
      <c r="H12" s="61"/>
      <c r="I12" s="61"/>
      <c r="J12" s="61"/>
      <c r="K12" s="61"/>
      <c r="L12" s="61"/>
      <c r="M12" s="61"/>
      <c r="N12" s="61"/>
      <c r="O12" s="61"/>
      <c r="P12" s="61"/>
      <c r="Q12" s="61"/>
      <c r="R12" s="61"/>
      <c r="S12" s="61"/>
      <c r="T12" s="61"/>
      <c r="U12" s="61"/>
      <c r="V12" s="61"/>
      <c r="W12" s="61"/>
      <c r="X12" s="61"/>
      <c r="Y12" s="61"/>
      <c r="Z12" s="61"/>
      <c r="AA12" s="61"/>
      <c r="AB12" s="61"/>
      <c r="AC12" s="62"/>
    </row>
    <row r="13" spans="1:30" ht="16.5" customHeight="1" x14ac:dyDescent="0.2"/>
    <row r="14" spans="1:30" ht="25.5" customHeight="1" x14ac:dyDescent="0.2">
      <c r="A14" s="53" t="s">
        <v>6</v>
      </c>
      <c r="B14" s="50" t="s">
        <v>26</v>
      </c>
      <c r="C14" s="53" t="s">
        <v>1</v>
      </c>
      <c r="D14" s="50" t="s">
        <v>4</v>
      </c>
      <c r="E14" s="50" t="s">
        <v>55</v>
      </c>
      <c r="F14" s="53" t="s">
        <v>56</v>
      </c>
      <c r="G14" s="53"/>
      <c r="H14" s="53"/>
      <c r="I14" s="53"/>
      <c r="J14" s="50" t="s">
        <v>57</v>
      </c>
      <c r="K14" s="50" t="s">
        <v>60</v>
      </c>
      <c r="L14" s="58" t="s">
        <v>58</v>
      </c>
      <c r="M14" s="59"/>
      <c r="N14" s="59"/>
      <c r="O14" s="59"/>
      <c r="P14" s="59"/>
      <c r="Q14" s="59"/>
      <c r="R14" s="59"/>
      <c r="S14" s="59"/>
      <c r="T14" s="59"/>
      <c r="U14" s="59"/>
      <c r="V14" s="59"/>
      <c r="W14" s="59"/>
      <c r="X14" s="59"/>
      <c r="Y14" s="59"/>
      <c r="Z14" s="59"/>
      <c r="AA14" s="50" t="s">
        <v>61</v>
      </c>
      <c r="AB14" s="50" t="s">
        <v>30</v>
      </c>
      <c r="AC14" s="50" t="s">
        <v>29</v>
      </c>
      <c r="AD14" s="64" t="s">
        <v>52</v>
      </c>
    </row>
    <row r="15" spans="1:30" ht="28.5" customHeight="1" x14ac:dyDescent="0.2">
      <c r="A15" s="53"/>
      <c r="B15" s="51"/>
      <c r="C15" s="53"/>
      <c r="D15" s="51"/>
      <c r="E15" s="51"/>
      <c r="F15" s="53" t="s">
        <v>19</v>
      </c>
      <c r="G15" s="53" t="s">
        <v>12</v>
      </c>
      <c r="H15" s="53" t="s">
        <v>13</v>
      </c>
      <c r="I15" s="53" t="s">
        <v>27</v>
      </c>
      <c r="J15" s="51"/>
      <c r="K15" s="51"/>
      <c r="L15" s="58" t="s">
        <v>53</v>
      </c>
      <c r="M15" s="59"/>
      <c r="N15" s="59"/>
      <c r="O15" s="59"/>
      <c r="P15" s="59"/>
      <c r="Q15" s="58" t="s">
        <v>59</v>
      </c>
      <c r="R15" s="59"/>
      <c r="S15" s="59"/>
      <c r="T15" s="59"/>
      <c r="U15" s="59"/>
      <c r="V15" s="53" t="s">
        <v>54</v>
      </c>
      <c r="W15" s="53"/>
      <c r="X15" s="53"/>
      <c r="Y15" s="53"/>
      <c r="Z15" s="53"/>
      <c r="AA15" s="51"/>
      <c r="AB15" s="51"/>
      <c r="AC15" s="51"/>
      <c r="AD15" s="65"/>
    </row>
    <row r="16" spans="1:30" ht="72.75" customHeight="1" x14ac:dyDescent="0.2">
      <c r="A16" s="53"/>
      <c r="B16" s="52"/>
      <c r="C16" s="53"/>
      <c r="D16" s="52"/>
      <c r="E16" s="52"/>
      <c r="F16" s="53"/>
      <c r="G16" s="53"/>
      <c r="H16" s="53"/>
      <c r="I16" s="53"/>
      <c r="J16" s="52"/>
      <c r="K16" s="52"/>
      <c r="L16" s="49" t="s">
        <v>79</v>
      </c>
      <c r="M16" s="49" t="s">
        <v>80</v>
      </c>
      <c r="N16" s="49" t="s">
        <v>81</v>
      </c>
      <c r="O16" s="35" t="s">
        <v>31</v>
      </c>
      <c r="P16" s="35" t="s">
        <v>32</v>
      </c>
      <c r="Q16" s="35" t="s">
        <v>14</v>
      </c>
      <c r="R16" s="35" t="s">
        <v>15</v>
      </c>
      <c r="S16" s="35" t="s">
        <v>23</v>
      </c>
      <c r="T16" s="35" t="s">
        <v>33</v>
      </c>
      <c r="U16" s="35" t="s">
        <v>34</v>
      </c>
      <c r="V16" s="35" t="s">
        <v>16</v>
      </c>
      <c r="W16" s="35" t="s">
        <v>17</v>
      </c>
      <c r="X16" s="35" t="s">
        <v>18</v>
      </c>
      <c r="Y16" s="35" t="s">
        <v>35</v>
      </c>
      <c r="Z16" s="35" t="s">
        <v>36</v>
      </c>
      <c r="AA16" s="52"/>
      <c r="AB16" s="52"/>
      <c r="AC16" s="52"/>
      <c r="AD16" s="66"/>
    </row>
    <row r="17" spans="1:30" s="42" customFormat="1" ht="15.75" customHeight="1" x14ac:dyDescent="0.2">
      <c r="A17" s="35">
        <v>1</v>
      </c>
      <c r="B17" s="41">
        <v>2</v>
      </c>
      <c r="C17" s="39">
        <v>3</v>
      </c>
      <c r="D17" s="41">
        <v>4</v>
      </c>
      <c r="E17" s="41">
        <v>5</v>
      </c>
      <c r="F17" s="41">
        <v>6</v>
      </c>
      <c r="G17" s="41">
        <v>7</v>
      </c>
      <c r="H17" s="41">
        <v>8</v>
      </c>
      <c r="I17" s="41">
        <v>9</v>
      </c>
      <c r="J17" s="41">
        <v>10</v>
      </c>
      <c r="K17" s="41">
        <v>11</v>
      </c>
      <c r="L17" s="35" t="s">
        <v>37</v>
      </c>
      <c r="M17" s="35" t="s">
        <v>38</v>
      </c>
      <c r="N17" s="35" t="s">
        <v>39</v>
      </c>
      <c r="O17" s="35" t="s">
        <v>40</v>
      </c>
      <c r="P17" s="35" t="s">
        <v>41</v>
      </c>
      <c r="Q17" s="35" t="s">
        <v>42</v>
      </c>
      <c r="R17" s="35" t="s">
        <v>43</v>
      </c>
      <c r="S17" s="35" t="s">
        <v>44</v>
      </c>
      <c r="T17" s="35" t="s">
        <v>45</v>
      </c>
      <c r="U17" s="35" t="s">
        <v>46</v>
      </c>
      <c r="V17" s="35" t="s">
        <v>47</v>
      </c>
      <c r="W17" s="35" t="s">
        <v>48</v>
      </c>
      <c r="X17" s="35" t="s">
        <v>49</v>
      </c>
      <c r="Y17" s="35" t="s">
        <v>50</v>
      </c>
      <c r="Z17" s="35" t="s">
        <v>51</v>
      </c>
      <c r="AA17" s="34">
        <v>13</v>
      </c>
      <c r="AB17" s="34">
        <v>14</v>
      </c>
      <c r="AC17" s="34">
        <v>15</v>
      </c>
      <c r="AD17" s="34">
        <v>16</v>
      </c>
    </row>
    <row r="18" spans="1:30" ht="66.75" customHeight="1" x14ac:dyDescent="0.2">
      <c r="A18" s="8"/>
      <c r="B18" s="9"/>
      <c r="C18" s="47" t="s">
        <v>82</v>
      </c>
      <c r="D18" s="33" t="s">
        <v>69</v>
      </c>
      <c r="E18" s="10">
        <v>1</v>
      </c>
      <c r="F18" s="32"/>
      <c r="G18" s="43"/>
      <c r="H18" s="44"/>
      <c r="I18" s="44"/>
      <c r="J18" s="13"/>
      <c r="K18" s="10"/>
      <c r="L18" s="30"/>
      <c r="M18" s="30"/>
      <c r="N18" s="30"/>
      <c r="O18" s="30"/>
      <c r="P18" s="31"/>
      <c r="Q18" s="31"/>
      <c r="R18" s="31"/>
      <c r="S18" s="31"/>
      <c r="T18" s="31"/>
      <c r="U18" s="31"/>
      <c r="V18" s="31"/>
      <c r="W18" s="31"/>
      <c r="X18" s="31"/>
      <c r="Y18" s="31"/>
      <c r="Z18" s="31"/>
      <c r="AA18" s="12"/>
      <c r="AB18" s="14"/>
      <c r="AC18" s="14"/>
      <c r="AD18" s="27"/>
    </row>
    <row r="19" spans="1:30" ht="60" customHeight="1" x14ac:dyDescent="0.2">
      <c r="A19" s="8">
        <v>1</v>
      </c>
      <c r="B19" s="8"/>
      <c r="C19" s="48" t="s">
        <v>75</v>
      </c>
      <c r="D19" s="13" t="s">
        <v>69</v>
      </c>
      <c r="E19" s="29">
        <v>1</v>
      </c>
      <c r="F19" s="45"/>
      <c r="G19" s="10"/>
      <c r="H19" s="11"/>
      <c r="I19" s="11"/>
      <c r="J19" s="28"/>
      <c r="K19" s="29"/>
      <c r="L19" s="46">
        <v>1458</v>
      </c>
      <c r="M19" s="46">
        <v>1350</v>
      </c>
      <c r="N19" s="46">
        <v>1510</v>
      </c>
      <c r="O19" s="30"/>
      <c r="P19" s="31"/>
      <c r="Q19" s="31"/>
      <c r="R19" s="31"/>
      <c r="S19" s="31"/>
      <c r="T19" s="31"/>
      <c r="U19" s="31"/>
      <c r="V19" s="31"/>
      <c r="W19" s="31"/>
      <c r="X19" s="31"/>
      <c r="Y19" s="31"/>
      <c r="Z19" s="31"/>
      <c r="AA19" s="12">
        <f t="shared" ref="AA19:AA22" si="0">COUNTIF(K19:Z19,"&gt;0")</f>
        <v>3</v>
      </c>
      <c r="AB19" s="14">
        <f t="shared" ref="AB19:AB22" si="1">CEILING(SUM(K19:Z19)/COUNTIF(K19:Z19,"&gt;0"),0.01)</f>
        <v>1439.34</v>
      </c>
      <c r="AC19" s="14">
        <f t="shared" ref="AC19:AC22" si="2">AB19*E19</f>
        <v>1439.34</v>
      </c>
      <c r="AD19" s="27">
        <f t="shared" ref="AD19:AD22" si="3">STDEV(K19:Z19)/AB19*100</f>
        <v>5.6704455997157561</v>
      </c>
    </row>
    <row r="20" spans="1:30" ht="93" customHeight="1" x14ac:dyDescent="0.2">
      <c r="A20" s="8">
        <v>2</v>
      </c>
      <c r="B20" s="8"/>
      <c r="C20" s="48" t="s">
        <v>76</v>
      </c>
      <c r="D20" s="13" t="s">
        <v>69</v>
      </c>
      <c r="E20" s="29">
        <v>1</v>
      </c>
      <c r="F20" s="45"/>
      <c r="G20" s="10"/>
      <c r="H20" s="11"/>
      <c r="I20" s="11"/>
      <c r="J20" s="28"/>
      <c r="K20" s="29"/>
      <c r="L20" s="46">
        <v>17601.5</v>
      </c>
      <c r="M20" s="46">
        <v>16450</v>
      </c>
      <c r="N20" s="46">
        <v>18910</v>
      </c>
      <c r="O20" s="30"/>
      <c r="P20" s="31"/>
      <c r="Q20" s="31"/>
      <c r="R20" s="31"/>
      <c r="S20" s="31"/>
      <c r="T20" s="31"/>
      <c r="U20" s="31"/>
      <c r="V20" s="31"/>
      <c r="W20" s="31"/>
      <c r="X20" s="31"/>
      <c r="Y20" s="31"/>
      <c r="Z20" s="31"/>
      <c r="AA20" s="12">
        <f t="shared" si="0"/>
        <v>3</v>
      </c>
      <c r="AB20" s="14">
        <f t="shared" si="1"/>
        <v>17653.84</v>
      </c>
      <c r="AC20" s="14">
        <f t="shared" si="2"/>
        <v>17653.84</v>
      </c>
      <c r="AD20" s="27">
        <f t="shared" si="3"/>
        <v>6.972050896558331</v>
      </c>
    </row>
    <row r="21" spans="1:30" ht="103.5" customHeight="1" x14ac:dyDescent="0.2">
      <c r="A21" s="8">
        <v>3</v>
      </c>
      <c r="B21" s="8"/>
      <c r="C21" s="48" t="s">
        <v>77</v>
      </c>
      <c r="D21" s="13" t="s">
        <v>69</v>
      </c>
      <c r="E21" s="29">
        <v>1</v>
      </c>
      <c r="F21" s="45"/>
      <c r="G21" s="10"/>
      <c r="H21" s="11"/>
      <c r="I21" s="11"/>
      <c r="J21" s="28"/>
      <c r="K21" s="29"/>
      <c r="L21" s="46">
        <v>18500</v>
      </c>
      <c r="M21" s="46">
        <v>17450</v>
      </c>
      <c r="N21" s="46">
        <v>20050</v>
      </c>
      <c r="O21" s="30"/>
      <c r="P21" s="31"/>
      <c r="Q21" s="31"/>
      <c r="R21" s="31"/>
      <c r="S21" s="31"/>
      <c r="T21" s="31"/>
      <c r="U21" s="31"/>
      <c r="V21" s="31"/>
      <c r="W21" s="31"/>
      <c r="X21" s="31"/>
      <c r="Y21" s="31"/>
      <c r="Z21" s="31"/>
      <c r="AA21" s="12">
        <f t="shared" si="0"/>
        <v>3</v>
      </c>
      <c r="AB21" s="14">
        <f t="shared" si="1"/>
        <v>18666.670000000002</v>
      </c>
      <c r="AC21" s="14">
        <f t="shared" si="2"/>
        <v>18666.670000000002</v>
      </c>
      <c r="AD21" s="27">
        <f t="shared" si="3"/>
        <v>7.0070788052478656</v>
      </c>
    </row>
    <row r="22" spans="1:30" ht="108.75" customHeight="1" x14ac:dyDescent="0.2">
      <c r="A22" s="8">
        <v>4</v>
      </c>
      <c r="B22" s="8"/>
      <c r="C22" s="48" t="s">
        <v>78</v>
      </c>
      <c r="D22" s="13" t="s">
        <v>69</v>
      </c>
      <c r="E22" s="29">
        <v>1</v>
      </c>
      <c r="F22" s="45"/>
      <c r="G22" s="10"/>
      <c r="H22" s="11"/>
      <c r="I22" s="11"/>
      <c r="J22" s="28"/>
      <c r="K22" s="29"/>
      <c r="L22" s="46">
        <v>20110.5</v>
      </c>
      <c r="M22" s="46">
        <v>18450</v>
      </c>
      <c r="N22" s="46">
        <v>21030</v>
      </c>
      <c r="O22" s="30"/>
      <c r="P22" s="31"/>
      <c r="Q22" s="31"/>
      <c r="R22" s="31"/>
      <c r="S22" s="31"/>
      <c r="T22" s="31"/>
      <c r="U22" s="31"/>
      <c r="V22" s="31"/>
      <c r="W22" s="31"/>
      <c r="X22" s="31"/>
      <c r="Y22" s="31"/>
      <c r="Z22" s="31"/>
      <c r="AA22" s="12">
        <f t="shared" si="0"/>
        <v>3</v>
      </c>
      <c r="AB22" s="14">
        <f t="shared" si="1"/>
        <v>19863.5</v>
      </c>
      <c r="AC22" s="14">
        <f t="shared" si="2"/>
        <v>19863.5</v>
      </c>
      <c r="AD22" s="27">
        <f t="shared" si="3"/>
        <v>6.5830035437288608</v>
      </c>
    </row>
    <row r="23" spans="1:30" ht="24" customHeight="1" x14ac:dyDescent="0.2">
      <c r="A23" s="8">
        <v>30</v>
      </c>
      <c r="B23" s="24"/>
      <c r="C23" s="68" t="s">
        <v>5</v>
      </c>
      <c r="D23" s="69"/>
      <c r="E23" s="69"/>
      <c r="F23" s="69"/>
      <c r="G23" s="69"/>
      <c r="H23" s="69"/>
      <c r="I23" s="69"/>
      <c r="J23" s="69"/>
      <c r="K23" s="69"/>
      <c r="L23" s="69"/>
      <c r="M23" s="69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  <c r="AA23" s="40"/>
      <c r="AB23" s="25"/>
      <c r="AC23" s="25">
        <f>SUM(AC19:AC22)</f>
        <v>57623.350000000006</v>
      </c>
      <c r="AD23" s="26"/>
    </row>
    <row r="24" spans="1:30" ht="13.5" customHeight="1" x14ac:dyDescent="0.2">
      <c r="C24" s="15"/>
      <c r="D24" s="15"/>
      <c r="E24" s="15"/>
      <c r="F24" s="15"/>
      <c r="G24" s="15"/>
      <c r="H24" s="15"/>
      <c r="I24" s="15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  <c r="Z24" s="15"/>
      <c r="AA24" s="15"/>
      <c r="AB24" s="16"/>
    </row>
    <row r="25" spans="1:30" s="17" customFormat="1" ht="13.5" customHeight="1" x14ac:dyDescent="0.2">
      <c r="C25" s="17" t="s">
        <v>8</v>
      </c>
    </row>
    <row r="26" spans="1:30" ht="13.5" customHeight="1" x14ac:dyDescent="0.2">
      <c r="L26" s="18"/>
    </row>
    <row r="27" spans="1:30" s="3" customFormat="1" ht="13.5" customHeight="1" x14ac:dyDescent="0.25">
      <c r="C27" s="19" t="s">
        <v>0</v>
      </c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30" s="3" customFormat="1" ht="13.5" customHeight="1" x14ac:dyDescent="0.25"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</row>
    <row r="29" spans="1:30" s="3" customFormat="1" ht="13.5" customHeight="1" x14ac:dyDescent="0.25">
      <c r="C29" s="38"/>
      <c r="D29" s="20"/>
      <c r="E29" s="20"/>
      <c r="F29" s="54" t="s">
        <v>70</v>
      </c>
      <c r="G29" s="54"/>
      <c r="H29" s="54"/>
      <c r="I29" s="54"/>
      <c r="J29" s="54"/>
      <c r="K29" s="21"/>
      <c r="L29" s="54"/>
      <c r="M29" s="54"/>
      <c r="N29" s="54"/>
      <c r="O29" s="37"/>
      <c r="P29" s="37"/>
      <c r="Q29" s="1"/>
      <c r="R29" s="1"/>
      <c r="S29" s="1"/>
      <c r="T29" s="1"/>
      <c r="U29" s="1"/>
      <c r="V29" s="57" t="s">
        <v>71</v>
      </c>
      <c r="W29" s="54"/>
      <c r="X29" s="54"/>
      <c r="Y29" s="54"/>
      <c r="Z29" s="54"/>
      <c r="AA29" s="54"/>
      <c r="AB29" s="54"/>
      <c r="AC29" s="22"/>
    </row>
    <row r="30" spans="1:30" s="3" customFormat="1" ht="13.5" customHeight="1" x14ac:dyDescent="0.25">
      <c r="C30" s="36" t="s">
        <v>2</v>
      </c>
      <c r="D30" s="20"/>
      <c r="E30" s="20"/>
      <c r="F30" s="56" t="s">
        <v>24</v>
      </c>
      <c r="G30" s="56"/>
      <c r="H30" s="56"/>
      <c r="I30" s="56"/>
      <c r="J30" s="56"/>
      <c r="K30" s="1"/>
      <c r="L30" s="55" t="s">
        <v>7</v>
      </c>
      <c r="M30" s="55"/>
      <c r="N30" s="55"/>
      <c r="O30" s="37"/>
      <c r="P30" s="37"/>
      <c r="Q30" s="1"/>
      <c r="R30" s="1"/>
      <c r="S30" s="1"/>
      <c r="T30" s="1"/>
      <c r="U30" s="1"/>
      <c r="V30" s="56"/>
      <c r="W30" s="56"/>
      <c r="X30" s="56"/>
      <c r="Y30" s="56"/>
      <c r="Z30" s="56"/>
      <c r="AA30" s="56"/>
      <c r="AB30" s="56"/>
    </row>
    <row r="31" spans="1:30" ht="13.5" customHeight="1" x14ac:dyDescent="0.2">
      <c r="C31" s="23"/>
    </row>
    <row r="32" spans="1:30" ht="13.5" customHeight="1" x14ac:dyDescent="0.2">
      <c r="C32" s="19" t="s">
        <v>25</v>
      </c>
    </row>
    <row r="33" spans="3:30" ht="13.5" customHeight="1" x14ac:dyDescent="0.2"/>
    <row r="34" spans="3:30" x14ac:dyDescent="0.2">
      <c r="C34" s="38"/>
      <c r="D34" s="20"/>
      <c r="E34" s="20"/>
      <c r="F34" s="54" t="s">
        <v>67</v>
      </c>
      <c r="G34" s="54"/>
      <c r="H34" s="54"/>
      <c r="I34" s="54"/>
      <c r="J34" s="54"/>
      <c r="K34" s="21"/>
      <c r="L34" s="54"/>
      <c r="M34" s="54"/>
      <c r="N34" s="54"/>
      <c r="O34" s="37"/>
      <c r="P34" s="37"/>
      <c r="V34" s="57" t="s">
        <v>68</v>
      </c>
      <c r="W34" s="54"/>
      <c r="X34" s="54"/>
      <c r="Y34" s="54"/>
      <c r="Z34" s="54"/>
      <c r="AA34" s="54"/>
      <c r="AB34" s="54"/>
    </row>
    <row r="35" spans="3:30" x14ac:dyDescent="0.2">
      <c r="C35" s="36" t="s">
        <v>2</v>
      </c>
      <c r="D35" s="20"/>
      <c r="E35" s="20"/>
      <c r="F35" s="56" t="s">
        <v>24</v>
      </c>
      <c r="G35" s="56"/>
      <c r="H35" s="56"/>
      <c r="I35" s="56"/>
      <c r="J35" s="56"/>
      <c r="L35" s="55" t="s">
        <v>7</v>
      </c>
      <c r="M35" s="55"/>
      <c r="N35" s="55"/>
      <c r="O35" s="37"/>
      <c r="P35" s="37"/>
      <c r="V35" s="56"/>
      <c r="W35" s="56"/>
      <c r="X35" s="56"/>
      <c r="Y35" s="56"/>
      <c r="Z35" s="56"/>
      <c r="AA35" s="56"/>
      <c r="AB35" s="56"/>
    </row>
    <row r="38" spans="3:30" x14ac:dyDescent="0.2">
      <c r="C38" s="19" t="s">
        <v>62</v>
      </c>
    </row>
    <row r="40" spans="3:30" x14ac:dyDescent="0.2">
      <c r="C40" s="63"/>
      <c r="D40" s="63"/>
      <c r="E40" s="63"/>
      <c r="F40" s="63"/>
      <c r="G40" s="63"/>
      <c r="H40" s="63"/>
      <c r="I40" s="63"/>
      <c r="J40" s="63"/>
      <c r="K40" s="63"/>
      <c r="L40" s="63"/>
      <c r="M40" s="63"/>
      <c r="N40" s="63"/>
      <c r="O40" s="63"/>
      <c r="P40" s="63"/>
      <c r="Q40" s="63"/>
      <c r="R40" s="63"/>
      <c r="S40" s="63"/>
      <c r="T40" s="63"/>
      <c r="U40" s="63"/>
      <c r="V40" s="63"/>
      <c r="W40" s="63"/>
      <c r="X40" s="63"/>
      <c r="Y40" s="63"/>
      <c r="Z40" s="63"/>
      <c r="AA40" s="63"/>
      <c r="AB40" s="63"/>
      <c r="AC40" s="63"/>
      <c r="AD40" s="63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0:AC12" name="Диапазон2"/>
    <protectedRange sqref="A23 E18:E22 A18:C22" name="Диапазон3"/>
    <protectedRange sqref="P18:Z22" name="Диапазон4"/>
    <protectedRange sqref="C29 F29 L29 L34 C34 F34" name="Диапазон5"/>
    <protectedRange sqref="V1" name="Диапазон8_1"/>
    <protectedRange sqref="L18:O22" name="Диапазон4_1"/>
    <protectedRange sqref="D18:D22" name="Диапазон3_2"/>
    <protectedRange sqref="G18:I22" name="Диапазон3_4"/>
    <protectedRange sqref="F18:F22" name="Диапазон3_3_1"/>
  </protectedRanges>
  <mergeCells count="42">
    <mergeCell ref="C40:AD40"/>
    <mergeCell ref="L15:P15"/>
    <mergeCell ref="AD14:AD16"/>
    <mergeCell ref="A14:A16"/>
    <mergeCell ref="C4:AC4"/>
    <mergeCell ref="C23:M23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V34:AB34"/>
    <mergeCell ref="V35:AB35"/>
    <mergeCell ref="L29:N29"/>
    <mergeCell ref="L30:N30"/>
    <mergeCell ref="F29:J29"/>
    <mergeCell ref="F30:J30"/>
    <mergeCell ref="V29:AB29"/>
    <mergeCell ref="V30:AB30"/>
    <mergeCell ref="B14:B16"/>
    <mergeCell ref="F14:I14"/>
    <mergeCell ref="I15:I16"/>
    <mergeCell ref="L34:N34"/>
    <mergeCell ref="L35:N35"/>
    <mergeCell ref="F34:J34"/>
    <mergeCell ref="F35:J35"/>
    <mergeCell ref="J14:J16"/>
    <mergeCell ref="F15:F16"/>
  </mergeCells>
  <phoneticPr fontId="0" type="noConversion"/>
  <dataValidations disablePrompts="1"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75" fitToHeight="0" orientation="landscape" r:id="rId1"/>
  <headerFooter alignWithMargins="0"/>
  <drawing r:id="rId2"/>
  <legacy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2019-10-25T15:15:52Z</cp:lastPrinted>
  <dcterms:created xsi:type="dcterms:W3CDTF">1996-10-08T23:32:33Z</dcterms:created>
  <dcterms:modified xsi:type="dcterms:W3CDTF">2022-10-11T04:59:43Z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